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menuknn\Desktop\Годовой_2021 год\"/>
    </mc:Choice>
  </mc:AlternateContent>
  <bookViews>
    <workbookView xWindow="0" yWindow="0" windowWidth="27795" windowHeight="120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1" i="1" l="1"/>
  <c r="F100" i="1"/>
  <c r="F99" i="1"/>
  <c r="F97" i="1"/>
  <c r="F96" i="1"/>
  <c r="F95" i="1"/>
  <c r="F93" i="1"/>
  <c r="F92" i="1"/>
  <c r="F91" i="1"/>
  <c r="F90" i="1"/>
  <c r="F89" i="1"/>
  <c r="F87" i="1"/>
  <c r="F86" i="1"/>
  <c r="F85" i="1"/>
  <c r="F84" i="1"/>
  <c r="F83" i="1"/>
  <c r="F81" i="1"/>
  <c r="F80" i="1"/>
  <c r="F79" i="1"/>
  <c r="F78" i="1"/>
  <c r="F76" i="1"/>
  <c r="F75" i="1"/>
  <c r="F74" i="1"/>
  <c r="F73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4" i="1"/>
  <c r="F53" i="1"/>
  <c r="F52" i="1"/>
  <c r="F51" i="1"/>
  <c r="F50" i="1"/>
  <c r="F49" i="1"/>
  <c r="F48" i="1"/>
  <c r="F47" i="1"/>
  <c r="F46" i="1"/>
  <c r="F45" i="1"/>
  <c r="F43" i="1"/>
  <c r="F42" i="1"/>
  <c r="F41" i="1"/>
  <c r="F40" i="1"/>
  <c r="F39" i="1"/>
  <c r="F38" i="1"/>
  <c r="F36" i="1"/>
  <c r="F35" i="1"/>
  <c r="F34" i="1"/>
  <c r="F33" i="1"/>
  <c r="F32" i="1"/>
  <c r="F30" i="1"/>
  <c r="F29" i="1"/>
  <c r="F28" i="1"/>
  <c r="F27" i="1"/>
  <c r="F24" i="1"/>
  <c r="F23" i="1"/>
  <c r="F22" i="1"/>
  <c r="F21" i="1"/>
  <c r="F19" i="1"/>
  <c r="F18" i="1"/>
  <c r="F17" i="1"/>
  <c r="F16" i="1"/>
  <c r="F14" i="1"/>
  <c r="F13" i="1"/>
  <c r="F12" i="1"/>
  <c r="F11" i="1"/>
  <c r="F8" i="1"/>
  <c r="F7" i="1"/>
  <c r="F6" i="1"/>
</calcChain>
</file>

<file path=xl/sharedStrings.xml><?xml version="1.0" encoding="utf-8"?>
<sst xmlns="http://schemas.openxmlformats.org/spreadsheetml/2006/main" count="265" uniqueCount="198">
  <si>
    <t xml:space="preserve">Сведения о прогнозируемых и фактических значениях показателей социально-экономического развития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района "Заполярный район" за 2021 год </t>
  </si>
  <si>
    <t>№</t>
  </si>
  <si>
    <t>Показатели</t>
  </si>
  <si>
    <t>Ед. изм.</t>
  </si>
  <si>
    <t>2021 год</t>
  </si>
  <si>
    <t>% отклоне-ния</t>
  </si>
  <si>
    <t>прогноз</t>
  </si>
  <si>
    <t>факт</t>
  </si>
  <si>
    <t>Демографические показатели</t>
  </si>
  <si>
    <t>1.1.</t>
  </si>
  <si>
    <t>Численность населения (среднегодовая), в том числе:</t>
  </si>
  <si>
    <t>тыс. чел.</t>
  </si>
  <si>
    <t>1.1.1.</t>
  </si>
  <si>
    <t>В городском поселении (среднегодовая)</t>
  </si>
  <si>
    <t>1.1.2.</t>
  </si>
  <si>
    <t>В сельских поселениях (среднегодовая)</t>
  </si>
  <si>
    <t>Труд</t>
  </si>
  <si>
    <t>2.1.</t>
  </si>
  <si>
    <t>Фонд оплаты труда работников предприятий и учреждений, учредителем которых является Администрация Заполярного района, в том числе:</t>
  </si>
  <si>
    <t>2.1.1.</t>
  </si>
  <si>
    <t>МП ЗР "Севержилкомсервис"</t>
  </si>
  <si>
    <t>млн руб.</t>
  </si>
  <si>
    <t>2.1.2.</t>
  </si>
  <si>
    <t>МП ЗР "Северная транспортная компания"</t>
  </si>
  <si>
    <t>2.1.3.</t>
  </si>
  <si>
    <t>МКУ ЗР "Северное"</t>
  </si>
  <si>
    <t>2.1.4.</t>
  </si>
  <si>
    <t>МКП ЗР "Пешский животноводческий комплекс"</t>
  </si>
  <si>
    <t>2.2.</t>
  </si>
  <si>
    <t>Среднесписочная численность работников (без внешних совместителей) предприятий и учреждений, учредителем которых является Администрация Заполярного района, в том числе:</t>
  </si>
  <si>
    <t>2.2.1.</t>
  </si>
  <si>
    <t>2.2.2.</t>
  </si>
  <si>
    <t>2.2.3.</t>
  </si>
  <si>
    <t>2.2.4.</t>
  </si>
  <si>
    <t>2.3.</t>
  </si>
  <si>
    <t>Среднемесячная номинальная начисленная заработная плата работников предприятий и учреждений, учредителем которых является Администрация Заполярного района, в том числе:</t>
  </si>
  <si>
    <t>2.3.1.</t>
  </si>
  <si>
    <t>рублей</t>
  </si>
  <si>
    <t>2.3.2.</t>
  </si>
  <si>
    <t>2.3.3.</t>
  </si>
  <si>
    <t>2.3.4.</t>
  </si>
  <si>
    <t>Жилищно-коммунальное хозяйство</t>
  </si>
  <si>
    <t>3.1.</t>
  </si>
  <si>
    <t>Топливо, завозимое коммунальными организациями в сельские поселения НАО, в том числе:</t>
  </si>
  <si>
    <t>3.1.1.</t>
  </si>
  <si>
    <t>Уголь</t>
  </si>
  <si>
    <t>т</t>
  </si>
  <si>
    <t>3.1.2.</t>
  </si>
  <si>
    <t>Дизельное топливо</t>
  </si>
  <si>
    <t>3.1.3.</t>
  </si>
  <si>
    <t>Дрова</t>
  </si>
  <si>
    <t>куб. м</t>
  </si>
  <si>
    <t>3.1.4.</t>
  </si>
  <si>
    <t>Топливные брикеты</t>
  </si>
  <si>
    <t>3.2.</t>
  </si>
  <si>
    <t>Удельная величина потребления энергетических ресурсов в многоквартирных домах:</t>
  </si>
  <si>
    <t>3.2.1.</t>
  </si>
  <si>
    <t>Электрическая энергия</t>
  </si>
  <si>
    <t>кВт*час на 1 проживающего</t>
  </si>
  <si>
    <t>3.2.2.</t>
  </si>
  <si>
    <t>Тепловая энергия</t>
  </si>
  <si>
    <t>Гкал на 1 кв. м</t>
  </si>
  <si>
    <t>3.2.3.</t>
  </si>
  <si>
    <t>Горячая вода</t>
  </si>
  <si>
    <t>куб. м на 1 проживающего</t>
  </si>
  <si>
    <t>3.2.4.</t>
  </si>
  <si>
    <t>Холодная вода</t>
  </si>
  <si>
    <t>3.2.5.</t>
  </si>
  <si>
    <t>Природный газ</t>
  </si>
  <si>
    <t>3.3.</t>
  </si>
  <si>
    <t>Удельная величина потребления энергетических ресурсов муниципальными бюджетными учреждениями:</t>
  </si>
  <si>
    <t>3.3.1.</t>
  </si>
  <si>
    <t>кВат*час на 1 чел. населения</t>
  </si>
  <si>
    <t>3.3.2.</t>
  </si>
  <si>
    <t>3.3.3.</t>
  </si>
  <si>
    <t>куб. м на 1 чел. населения</t>
  </si>
  <si>
    <t>3.3.4.</t>
  </si>
  <si>
    <t>3.3.5.</t>
  </si>
  <si>
    <t>3.4.</t>
  </si>
  <si>
    <t>Протяженность сетей теплоснабжения в двухтрубном исполнении в поселениях НАО, в том числе:</t>
  </si>
  <si>
    <t>км</t>
  </si>
  <si>
    <t>3.4.1.</t>
  </si>
  <si>
    <t>Ветхие</t>
  </si>
  <si>
    <t>-</t>
  </si>
  <si>
    <t>3.5.</t>
  </si>
  <si>
    <t>Протяженность сетей электроснабжения в поселениях НАО, в том числе:</t>
  </si>
  <si>
    <t>3.5.1.</t>
  </si>
  <si>
    <t>3.6.</t>
  </si>
  <si>
    <t>Протяженность сетей водоснабжения в сельских поселениях НАО</t>
  </si>
  <si>
    <t>3.7.</t>
  </si>
  <si>
    <t>Удельный расход топлива на дизельных электростанциях</t>
  </si>
  <si>
    <t>кг/кВт*ч</t>
  </si>
  <si>
    <t>3.8.</t>
  </si>
  <si>
    <t>Доля сельского населения Заполярного района, обеспеченная питьевой водой</t>
  </si>
  <si>
    <t>%</t>
  </si>
  <si>
    <t>3.9.</t>
  </si>
  <si>
    <t>Доля  населения Заполярного района, обеспеченная качественной питьевой водой из систем централизованного водоснабжения</t>
  </si>
  <si>
    <t>3.10.</t>
  </si>
  <si>
    <t>Количество инцидентов на сетях тепло- и водоснабжения в сельских поселениях НАО</t>
  </si>
  <si>
    <t>ед.</t>
  </si>
  <si>
    <t>3.11.</t>
  </si>
  <si>
    <t>Количество инцидентов на электросетях в сельских поселениях НАО</t>
  </si>
  <si>
    <t>3.12.</t>
  </si>
  <si>
    <t>Количество ликвидированных несанкционированных мест размещения отходов в сельских поселениях НАО</t>
  </si>
  <si>
    <t>3.13.</t>
  </si>
  <si>
    <t>Количество созданных площадок (мест накопления отходов) в сельских поселениях НАО</t>
  </si>
  <si>
    <t>Строительство и обеспечение граждан жильем</t>
  </si>
  <si>
    <t>4.1.</t>
  </si>
  <si>
    <t>Площадь жилого фонда на территории городского и сельских поселений НАО, в том числе:</t>
  </si>
  <si>
    <t>тыс. кв. м</t>
  </si>
  <si>
    <t>4.1.1.</t>
  </si>
  <si>
    <t>Муниципального</t>
  </si>
  <si>
    <t>4.2.</t>
  </si>
  <si>
    <t>Площадь аварийного жилого фонда на территории поселений НАО, в том числе:</t>
  </si>
  <si>
    <t>4.2.1.</t>
  </si>
  <si>
    <t>Сельских поселений</t>
  </si>
  <si>
    <t>4.2.2.</t>
  </si>
  <si>
    <t>Городского поселения</t>
  </si>
  <si>
    <t>4.3.</t>
  </si>
  <si>
    <t>Количество граждан, стоящих в очереди на предоставление жилых помещений на условиях социального найма, в том числе:</t>
  </si>
  <si>
    <t>чел.</t>
  </si>
  <si>
    <t>4.3.1.</t>
  </si>
  <si>
    <t>4.3.2.</t>
  </si>
  <si>
    <t>4.4.</t>
  </si>
  <si>
    <t>Ввод в эксплуатацию (приобретение) муниципального жилого фонда на территории поселений НАО, в том числе:</t>
  </si>
  <si>
    <t>кв. м</t>
  </si>
  <si>
    <t>4.4.1.</t>
  </si>
  <si>
    <t>4.4.2.</t>
  </si>
  <si>
    <t>4.5.</t>
  </si>
  <si>
    <t>Общая площадь жилых помещений, приходящаяся в среднем на одного жителя</t>
  </si>
  <si>
    <t>4.6.</t>
  </si>
  <si>
    <t>Количество жилых домов, в которых проведен текущий и (или) капитальный ремонт</t>
  </si>
  <si>
    <t>4.7.</t>
  </si>
  <si>
    <t>Количество взлетно-посадочных полос и вертолетных площадок, содержащихся в надлежащем порядке</t>
  </si>
  <si>
    <t>4.8.</t>
  </si>
  <si>
    <t>Количество причалов, содержащихся в надлежащем порядке</t>
  </si>
  <si>
    <t>4.9.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</si>
  <si>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</si>
  <si>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Муниципальное имущество и муниципальные унитарные предприятия</t>
  </si>
  <si>
    <t>5.1.</t>
  </si>
  <si>
    <t>Количество муниципальных предприятий Заполярного района, в том числе:</t>
  </si>
  <si>
    <t>5.1.1.</t>
  </si>
  <si>
    <t>Учредителем которых является Администрация Заполярного района</t>
  </si>
  <si>
    <t>5.2.</t>
  </si>
  <si>
    <t>Площадь земельных участков, являющихся объектами налогообложения земельным налогом</t>
  </si>
  <si>
    <t>кв. км</t>
  </si>
  <si>
    <t>5.3.</t>
  </si>
  <si>
    <t>Доход от сдачи в аренду объектов муниципальной формы собственности (в том числе земельных участков)</t>
  </si>
  <si>
    <t>тыс. руб.</t>
  </si>
  <si>
    <t>Муниципальные программы</t>
  </si>
  <si>
    <t>6.1.</t>
  </si>
  <si>
    <t>Количество действующих муниципальных программ (на конец отчетного периода)</t>
  </si>
  <si>
    <t>6.2.</t>
  </si>
  <si>
    <t>Объем финансирования муниципальных программ, в том числе:</t>
  </si>
  <si>
    <t>6.2.1.</t>
  </si>
  <si>
    <t>Из средств районного бюджета</t>
  </si>
  <si>
    <t>6.3.</t>
  </si>
  <si>
    <t>Исполнение муниципальных программ (освоено средств от запланированных на год)</t>
  </si>
  <si>
    <t>Гражданская оборона и предупреждение чрезвычайных ситуаций</t>
  </si>
  <si>
    <t>7.1.</t>
  </si>
  <si>
    <t>Количество заседаний комиссии по предотвращению и ликвидации последствий чрезвычайных ситуаций и обеспечению пожарной безопасности</t>
  </si>
  <si>
    <t>7.2.</t>
  </si>
  <si>
    <t>Численность населения, прошедших обучение по вопросам ГО и ЧС</t>
  </si>
  <si>
    <t>7.3.</t>
  </si>
  <si>
    <t>Доля населения поселений НАО, охваченная местной автоматизированной системой централизованного оповещения гражданской обороны</t>
  </si>
  <si>
    <t>7.4.</t>
  </si>
  <si>
    <t>Количество пожаров на территории поселений Заполярного района</t>
  </si>
  <si>
    <t>7.5.</t>
  </si>
  <si>
    <t>Количество муниципальных образований, расположенных на территории Заполярного района, в которых социально значимые объекты (места массового пребывания людей) оборудованы техническими средствами защиты антитеррористической направленности</t>
  </si>
  <si>
    <t>Дорожная деятельность и транспортные услуги</t>
  </si>
  <si>
    <t>8.1.</t>
  </si>
  <si>
    <t>Протяженность автомобильных дорог общего пользования местного значения в границах поселений и на межселенной территории</t>
  </si>
  <si>
    <t>8.2.</t>
  </si>
  <si>
    <t>Количество перевезенных пассажиров по муниципальному маршруту в границах Заполярного района</t>
  </si>
  <si>
    <t>пасс.</t>
  </si>
  <si>
    <t>8.3.</t>
  </si>
  <si>
    <t xml:space="preserve">Количество перевезенных пассажиров МП ЗР "Северная транспортная компания" по межмуниципальным маршрутам в границах Заполярного района </t>
  </si>
  <si>
    <t>8.4.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</si>
  <si>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</si>
  <si>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8.5.</t>
  </si>
  <si>
    <t>Доля населения, имеющего доступ к снегоходным трассам, расположенным на территории поселений НАО</t>
  </si>
  <si>
    <t>Благоустройство и бытовое обслуживание населения</t>
  </si>
  <si>
    <t>9.1.</t>
  </si>
  <si>
    <t>Количество потребленной электроэнергии на цели уличного освещения</t>
  </si>
  <si>
    <t>кВт</t>
  </si>
  <si>
    <t>9.2.</t>
  </si>
  <si>
    <t>Количество общественных бань в поселениях НАО</t>
  </si>
  <si>
    <t>9.3.</t>
  </si>
  <si>
    <t>Количество помывок в общественных банях в поселениях НАО</t>
  </si>
  <si>
    <t>Сельское хозяйство</t>
  </si>
  <si>
    <t>10.1.</t>
  </si>
  <si>
    <t>Среднее поголовье крупного рогатого скота, в том числе:</t>
  </si>
  <si>
    <t>голов</t>
  </si>
  <si>
    <t>10.1.1.</t>
  </si>
  <si>
    <t>Коров</t>
  </si>
  <si>
    <t>10.2.</t>
  </si>
  <si>
    <t>Валовое производство молока</t>
  </si>
  <si>
    <t>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</si>
</sst>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/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" xfId="0" applyFont="1" applyFill="1" applyBorder="1"/>
    <xf numFmtId="4" fontId="2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workbookViewId="0">
      <selection sqref="A1:XFD1048576"/>
    </sheetView>
  </sheetViews>
  <sheetFormatPr defaultColWidth="8.85546875" defaultRowHeight="15" x14ac:dyDescent="0.25"/>
  <cols>
    <col min="1" max="1" width="6.85546875" style="21" customWidth="1"/>
    <col min="2" max="2" width="59.7109375" style="21" customWidth="1"/>
    <col min="3" max="3" width="14.5703125" style="21" customWidth="1"/>
    <col min="4" max="5" width="15.7109375" style="21" customWidth="1"/>
    <col min="6" max="6" width="8.85546875" style="21" customWidth="1"/>
    <col min="7" max="16384" width="8.85546875" style="2"/>
  </cols>
  <sheetData>
    <row r="1" spans="1:6" ht="30" customHeight="1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3"/>
      <c r="B2" s="3"/>
      <c r="C2" s="3"/>
      <c r="D2" s="3"/>
      <c r="E2" s="3"/>
      <c r="F2" s="3"/>
    </row>
    <row r="3" spans="1:6" ht="21" customHeight="1" x14ac:dyDescent="0.25">
      <c r="A3" s="4" t="s">
        <v>1</v>
      </c>
      <c r="B3" s="4" t="s">
        <v>2</v>
      </c>
      <c r="C3" s="5" t="s">
        <v>3</v>
      </c>
      <c r="D3" s="5" t="s">
        <v>4</v>
      </c>
      <c r="E3" s="5"/>
      <c r="F3" s="6" t="s">
        <v>5</v>
      </c>
    </row>
    <row r="4" spans="1:6" ht="21" customHeight="1" x14ac:dyDescent="0.25">
      <c r="A4" s="4"/>
      <c r="B4" s="4"/>
      <c r="C4" s="5"/>
      <c r="D4" s="7" t="s">
        <v>6</v>
      </c>
      <c r="E4" s="7" t="s">
        <v>7</v>
      </c>
      <c r="F4" s="6"/>
    </row>
    <row r="5" spans="1:6" x14ac:dyDescent="0.25">
      <c r="A5" s="8">
        <v>1</v>
      </c>
      <c r="B5" s="9" t="s">
        <v>8</v>
      </c>
      <c r="C5" s="9"/>
      <c r="D5" s="9"/>
      <c r="E5" s="9"/>
      <c r="F5" s="9"/>
    </row>
    <row r="6" spans="1:6" ht="15" customHeight="1" x14ac:dyDescent="0.25">
      <c r="A6" s="8" t="s">
        <v>9</v>
      </c>
      <c r="B6" s="10" t="s">
        <v>10</v>
      </c>
      <c r="C6" s="11" t="s">
        <v>11</v>
      </c>
      <c r="D6" s="12">
        <v>18.8</v>
      </c>
      <c r="E6" s="12">
        <v>18.8</v>
      </c>
      <c r="F6" s="13">
        <f>E6/D6-100%</f>
        <v>0</v>
      </c>
    </row>
    <row r="7" spans="1:6" x14ac:dyDescent="0.25">
      <c r="A7" s="8" t="s">
        <v>12</v>
      </c>
      <c r="B7" s="10" t="s">
        <v>13</v>
      </c>
      <c r="C7" s="14"/>
      <c r="D7" s="12">
        <v>7.5</v>
      </c>
      <c r="E7" s="12">
        <v>7.4</v>
      </c>
      <c r="F7" s="13">
        <f t="shared" ref="F7:F8" si="0">E7/D7-100%</f>
        <v>-1.3333333333333308E-2</v>
      </c>
    </row>
    <row r="8" spans="1:6" x14ac:dyDescent="0.25">
      <c r="A8" s="8" t="s">
        <v>14</v>
      </c>
      <c r="B8" s="10" t="s">
        <v>15</v>
      </c>
      <c r="C8" s="15"/>
      <c r="D8" s="12">
        <v>11.3</v>
      </c>
      <c r="E8" s="12">
        <v>11.4</v>
      </c>
      <c r="F8" s="13">
        <f t="shared" si="0"/>
        <v>8.8495575221239076E-3</v>
      </c>
    </row>
    <row r="9" spans="1:6" x14ac:dyDescent="0.25">
      <c r="A9" s="8">
        <v>2</v>
      </c>
      <c r="B9" s="9" t="s">
        <v>16</v>
      </c>
      <c r="C9" s="9"/>
      <c r="D9" s="9"/>
      <c r="E9" s="9"/>
      <c r="F9" s="9"/>
    </row>
    <row r="10" spans="1:6" ht="28.15" customHeight="1" x14ac:dyDescent="0.25">
      <c r="A10" s="8" t="s">
        <v>17</v>
      </c>
      <c r="B10" s="16" t="s">
        <v>18</v>
      </c>
      <c r="C10" s="17"/>
      <c r="D10" s="17"/>
      <c r="E10" s="17"/>
      <c r="F10" s="18"/>
    </row>
    <row r="11" spans="1:6" x14ac:dyDescent="0.25">
      <c r="A11" s="8" t="s">
        <v>19</v>
      </c>
      <c r="B11" s="10" t="s">
        <v>20</v>
      </c>
      <c r="C11" s="11" t="s">
        <v>21</v>
      </c>
      <c r="D11" s="12">
        <v>558.86</v>
      </c>
      <c r="E11" s="12">
        <v>576.41999999999996</v>
      </c>
      <c r="F11" s="13">
        <f t="shared" ref="F11:F24" si="1">E11/D11-100%</f>
        <v>3.1421107254052894E-2</v>
      </c>
    </row>
    <row r="12" spans="1:6" x14ac:dyDescent="0.25">
      <c r="A12" s="8" t="s">
        <v>22</v>
      </c>
      <c r="B12" s="10" t="s">
        <v>23</v>
      </c>
      <c r="C12" s="14"/>
      <c r="D12" s="12">
        <v>16.399999999999999</v>
      </c>
      <c r="E12" s="12">
        <v>13.52</v>
      </c>
      <c r="F12" s="13">
        <f t="shared" si="1"/>
        <v>-0.17560975609756091</v>
      </c>
    </row>
    <row r="13" spans="1:6" x14ac:dyDescent="0.25">
      <c r="A13" s="8" t="s">
        <v>24</v>
      </c>
      <c r="B13" s="10" t="s">
        <v>25</v>
      </c>
      <c r="C13" s="14"/>
      <c r="D13" s="12">
        <v>46.37</v>
      </c>
      <c r="E13" s="12">
        <v>45.29</v>
      </c>
      <c r="F13" s="13">
        <f t="shared" si="1"/>
        <v>-2.3290920854000419E-2</v>
      </c>
    </row>
    <row r="14" spans="1:6" x14ac:dyDescent="0.25">
      <c r="A14" s="8" t="s">
        <v>26</v>
      </c>
      <c r="B14" s="10" t="s">
        <v>27</v>
      </c>
      <c r="C14" s="15"/>
      <c r="D14" s="12">
        <v>7.57</v>
      </c>
      <c r="E14" s="12">
        <v>6.86</v>
      </c>
      <c r="F14" s="13">
        <f t="shared" si="1"/>
        <v>-9.3791281373844071E-2</v>
      </c>
    </row>
    <row r="15" spans="1:6" ht="27.6" customHeight="1" x14ac:dyDescent="0.25">
      <c r="A15" s="8" t="s">
        <v>28</v>
      </c>
      <c r="B15" s="16" t="s">
        <v>29</v>
      </c>
      <c r="C15" s="17"/>
      <c r="D15" s="17"/>
      <c r="E15" s="17"/>
      <c r="F15" s="18"/>
    </row>
    <row r="16" spans="1:6" x14ac:dyDescent="0.25">
      <c r="A16" s="8" t="s">
        <v>30</v>
      </c>
      <c r="B16" s="10" t="s">
        <v>20</v>
      </c>
      <c r="C16" s="11" t="s">
        <v>11</v>
      </c>
      <c r="D16" s="19">
        <v>0.82</v>
      </c>
      <c r="E16" s="19">
        <v>0.84399999999999997</v>
      </c>
      <c r="F16" s="13">
        <f t="shared" si="1"/>
        <v>2.9268292682926855E-2</v>
      </c>
    </row>
    <row r="17" spans="1:6" x14ac:dyDescent="0.25">
      <c r="A17" s="8" t="s">
        <v>31</v>
      </c>
      <c r="B17" s="10" t="s">
        <v>23</v>
      </c>
      <c r="C17" s="14"/>
      <c r="D17" s="19">
        <v>2.1000000000000001E-2</v>
      </c>
      <c r="E17" s="19">
        <v>1.6E-2</v>
      </c>
      <c r="F17" s="13">
        <f t="shared" si="1"/>
        <v>-0.23809523809523814</v>
      </c>
    </row>
    <row r="18" spans="1:6" x14ac:dyDescent="0.25">
      <c r="A18" s="8" t="s">
        <v>32</v>
      </c>
      <c r="B18" s="10" t="s">
        <v>25</v>
      </c>
      <c r="C18" s="14"/>
      <c r="D18" s="19">
        <v>0.05</v>
      </c>
      <c r="E18" s="19">
        <v>0.05</v>
      </c>
      <c r="F18" s="13">
        <f t="shared" si="1"/>
        <v>0</v>
      </c>
    </row>
    <row r="19" spans="1:6" x14ac:dyDescent="0.25">
      <c r="A19" s="8" t="s">
        <v>33</v>
      </c>
      <c r="B19" s="10" t="s">
        <v>27</v>
      </c>
      <c r="C19" s="15"/>
      <c r="D19" s="19">
        <v>1.4999999999999999E-2</v>
      </c>
      <c r="E19" s="19">
        <v>1.4999999999999999E-2</v>
      </c>
      <c r="F19" s="13">
        <f t="shared" si="1"/>
        <v>0</v>
      </c>
    </row>
    <row r="20" spans="1:6" ht="27.6" customHeight="1" x14ac:dyDescent="0.25">
      <c r="A20" s="8" t="s">
        <v>34</v>
      </c>
      <c r="B20" s="16" t="s">
        <v>35</v>
      </c>
      <c r="C20" s="17"/>
      <c r="D20" s="17"/>
      <c r="E20" s="17"/>
      <c r="F20" s="18"/>
    </row>
    <row r="21" spans="1:6" x14ac:dyDescent="0.25">
      <c r="A21" s="8" t="s">
        <v>36</v>
      </c>
      <c r="B21" s="10" t="s">
        <v>20</v>
      </c>
      <c r="C21" s="11" t="s">
        <v>37</v>
      </c>
      <c r="D21" s="12">
        <v>56794.720000000001</v>
      </c>
      <c r="E21" s="12">
        <v>56913.279999999999</v>
      </c>
      <c r="F21" s="13">
        <f t="shared" si="1"/>
        <v>2.0875179946304723E-3</v>
      </c>
    </row>
    <row r="22" spans="1:6" x14ac:dyDescent="0.25">
      <c r="A22" s="8" t="s">
        <v>38</v>
      </c>
      <c r="B22" s="10" t="s">
        <v>23</v>
      </c>
      <c r="C22" s="14"/>
      <c r="D22" s="12">
        <v>65079.37</v>
      </c>
      <c r="E22" s="12">
        <v>70416.67</v>
      </c>
      <c r="F22" s="13">
        <f t="shared" si="1"/>
        <v>8.2012164530787413E-2</v>
      </c>
    </row>
    <row r="23" spans="1:6" x14ac:dyDescent="0.25">
      <c r="A23" s="8" t="s">
        <v>39</v>
      </c>
      <c r="B23" s="10" t="s">
        <v>25</v>
      </c>
      <c r="C23" s="14"/>
      <c r="D23" s="12">
        <v>77283.33</v>
      </c>
      <c r="E23" s="12">
        <v>75483.33</v>
      </c>
      <c r="F23" s="13">
        <f t="shared" si="1"/>
        <v>-2.3290921858568958E-2</v>
      </c>
    </row>
    <row r="24" spans="1:6" x14ac:dyDescent="0.25">
      <c r="A24" s="8" t="s">
        <v>40</v>
      </c>
      <c r="B24" s="10" t="s">
        <v>27</v>
      </c>
      <c r="C24" s="15"/>
      <c r="D24" s="12">
        <v>42055.56</v>
      </c>
      <c r="E24" s="12">
        <v>38111.11</v>
      </c>
      <c r="F24" s="13">
        <f t="shared" si="1"/>
        <v>-9.3791403562335063E-2</v>
      </c>
    </row>
    <row r="25" spans="1:6" x14ac:dyDescent="0.25">
      <c r="A25" s="8">
        <v>3</v>
      </c>
      <c r="B25" s="9" t="s">
        <v>41</v>
      </c>
      <c r="C25" s="9"/>
      <c r="D25" s="9"/>
      <c r="E25" s="9"/>
      <c r="F25" s="9"/>
    </row>
    <row r="26" spans="1:6" x14ac:dyDescent="0.25">
      <c r="A26" s="8" t="s">
        <v>42</v>
      </c>
      <c r="B26" s="9" t="s">
        <v>43</v>
      </c>
      <c r="C26" s="9"/>
      <c r="D26" s="9"/>
      <c r="E26" s="9"/>
      <c r="F26" s="9"/>
    </row>
    <row r="27" spans="1:6" ht="15" customHeight="1" x14ac:dyDescent="0.25">
      <c r="A27" s="8" t="s">
        <v>44</v>
      </c>
      <c r="B27" s="10" t="s">
        <v>45</v>
      </c>
      <c r="C27" s="20" t="s">
        <v>46</v>
      </c>
      <c r="D27" s="12">
        <v>22394</v>
      </c>
      <c r="E27" s="12">
        <v>22394</v>
      </c>
      <c r="F27" s="13">
        <f t="shared" ref="F27:F71" si="2">E27/D27-100%</f>
        <v>0</v>
      </c>
    </row>
    <row r="28" spans="1:6" x14ac:dyDescent="0.25">
      <c r="A28" s="8" t="s">
        <v>47</v>
      </c>
      <c r="B28" s="10" t="s">
        <v>48</v>
      </c>
      <c r="C28" s="20" t="s">
        <v>46</v>
      </c>
      <c r="D28" s="12">
        <v>10801</v>
      </c>
      <c r="E28" s="12">
        <v>10801</v>
      </c>
      <c r="F28" s="13">
        <f t="shared" si="2"/>
        <v>0</v>
      </c>
    </row>
    <row r="29" spans="1:6" x14ac:dyDescent="0.25">
      <c r="A29" s="8" t="s">
        <v>49</v>
      </c>
      <c r="B29" s="10" t="s">
        <v>50</v>
      </c>
      <c r="C29" s="20" t="s">
        <v>51</v>
      </c>
      <c r="D29" s="12">
        <v>8527</v>
      </c>
      <c r="E29" s="12">
        <v>8524</v>
      </c>
      <c r="F29" s="13">
        <f t="shared" si="2"/>
        <v>-3.5182361909225079E-4</v>
      </c>
    </row>
    <row r="30" spans="1:6" x14ac:dyDescent="0.25">
      <c r="A30" s="8" t="s">
        <v>52</v>
      </c>
      <c r="B30" s="10" t="s">
        <v>53</v>
      </c>
      <c r="C30" s="20" t="s">
        <v>51</v>
      </c>
      <c r="D30" s="12">
        <v>433</v>
      </c>
      <c r="E30" s="12">
        <v>319.68</v>
      </c>
      <c r="F30" s="13">
        <f t="shared" si="2"/>
        <v>-0.26170900692840648</v>
      </c>
    </row>
    <row r="31" spans="1:6" x14ac:dyDescent="0.25">
      <c r="A31" s="8" t="s">
        <v>54</v>
      </c>
      <c r="B31" s="9" t="s">
        <v>55</v>
      </c>
      <c r="C31" s="9"/>
      <c r="D31" s="9"/>
      <c r="E31" s="9"/>
      <c r="F31" s="9"/>
    </row>
    <row r="32" spans="1:6" ht="30" x14ac:dyDescent="0.25">
      <c r="A32" s="8" t="s">
        <v>56</v>
      </c>
      <c r="B32" s="10" t="s">
        <v>57</v>
      </c>
      <c r="C32" s="20" t="s">
        <v>58</v>
      </c>
      <c r="D32" s="12">
        <v>940</v>
      </c>
      <c r="E32" s="12">
        <v>969.4</v>
      </c>
      <c r="F32" s="13">
        <f t="shared" si="2"/>
        <v>3.127659574468078E-2</v>
      </c>
    </row>
    <row r="33" spans="1:6" ht="30" x14ac:dyDescent="0.25">
      <c r="A33" s="8" t="s">
        <v>59</v>
      </c>
      <c r="B33" s="10" t="s">
        <v>60</v>
      </c>
      <c r="C33" s="20" t="s">
        <v>61</v>
      </c>
      <c r="D33" s="12">
        <v>0.39</v>
      </c>
      <c r="E33" s="12">
        <v>0.39</v>
      </c>
      <c r="F33" s="13">
        <f t="shared" si="2"/>
        <v>0</v>
      </c>
    </row>
    <row r="34" spans="1:6" ht="30" x14ac:dyDescent="0.25">
      <c r="A34" s="8" t="s">
        <v>62</v>
      </c>
      <c r="B34" s="10" t="s">
        <v>63</v>
      </c>
      <c r="C34" s="20" t="s">
        <v>64</v>
      </c>
      <c r="D34" s="12">
        <v>14</v>
      </c>
      <c r="E34" s="12">
        <v>13.3</v>
      </c>
      <c r="F34" s="13">
        <f t="shared" si="2"/>
        <v>-4.9999999999999933E-2</v>
      </c>
    </row>
    <row r="35" spans="1:6" ht="30" x14ac:dyDescent="0.25">
      <c r="A35" s="8" t="s">
        <v>65</v>
      </c>
      <c r="B35" s="10" t="s">
        <v>66</v>
      </c>
      <c r="C35" s="20" t="s">
        <v>64</v>
      </c>
      <c r="D35" s="12">
        <v>17.899999999999999</v>
      </c>
      <c r="E35" s="12">
        <v>22</v>
      </c>
      <c r="F35" s="13">
        <f t="shared" si="2"/>
        <v>0.22905027932960897</v>
      </c>
    </row>
    <row r="36" spans="1:6" ht="30" x14ac:dyDescent="0.25">
      <c r="A36" s="8" t="s">
        <v>67</v>
      </c>
      <c r="B36" s="10" t="s">
        <v>68</v>
      </c>
      <c r="C36" s="20" t="s">
        <v>64</v>
      </c>
      <c r="D36" s="12">
        <v>20.8</v>
      </c>
      <c r="E36" s="12">
        <v>28.8</v>
      </c>
      <c r="F36" s="13">
        <f t="shared" si="2"/>
        <v>0.38461538461538458</v>
      </c>
    </row>
    <row r="37" spans="1:6" x14ac:dyDescent="0.25">
      <c r="A37" s="8" t="s">
        <v>69</v>
      </c>
      <c r="B37" s="9" t="s">
        <v>70</v>
      </c>
      <c r="C37" s="9"/>
      <c r="D37" s="9"/>
      <c r="E37" s="9"/>
      <c r="F37" s="9"/>
    </row>
    <row r="38" spans="1:6" ht="30" x14ac:dyDescent="0.25">
      <c r="A38" s="8" t="s">
        <v>71</v>
      </c>
      <c r="B38" s="10" t="s">
        <v>57</v>
      </c>
      <c r="C38" s="20" t="s">
        <v>72</v>
      </c>
      <c r="D38" s="12">
        <v>315.8</v>
      </c>
      <c r="E38" s="12">
        <v>359.16</v>
      </c>
      <c r="F38" s="13">
        <f t="shared" si="2"/>
        <v>0.13730208993033566</v>
      </c>
    </row>
    <row r="39" spans="1:6" ht="30" x14ac:dyDescent="0.25">
      <c r="A39" s="8" t="s">
        <v>73</v>
      </c>
      <c r="B39" s="10" t="s">
        <v>60</v>
      </c>
      <c r="C39" s="20" t="s">
        <v>61</v>
      </c>
      <c r="D39" s="12">
        <v>0.28999999999999998</v>
      </c>
      <c r="E39" s="12">
        <v>0.4</v>
      </c>
      <c r="F39" s="13">
        <f t="shared" si="2"/>
        <v>0.3793103448275863</v>
      </c>
    </row>
    <row r="40" spans="1:6" ht="30" x14ac:dyDescent="0.25">
      <c r="A40" s="8" t="s">
        <v>74</v>
      </c>
      <c r="B40" s="10" t="s">
        <v>63</v>
      </c>
      <c r="C40" s="20" t="s">
        <v>75</v>
      </c>
      <c r="D40" s="12">
        <v>0.09</v>
      </c>
      <c r="E40" s="12">
        <v>0.11</v>
      </c>
      <c r="F40" s="13">
        <f t="shared" si="2"/>
        <v>0.22222222222222232</v>
      </c>
    </row>
    <row r="41" spans="1:6" ht="30" x14ac:dyDescent="0.25">
      <c r="A41" s="8" t="s">
        <v>76</v>
      </c>
      <c r="B41" s="10" t="s">
        <v>66</v>
      </c>
      <c r="C41" s="20" t="s">
        <v>75</v>
      </c>
      <c r="D41" s="12">
        <v>0.5</v>
      </c>
      <c r="E41" s="12">
        <v>0.32</v>
      </c>
      <c r="F41" s="13">
        <f t="shared" si="2"/>
        <v>-0.36</v>
      </c>
    </row>
    <row r="42" spans="1:6" ht="30" x14ac:dyDescent="0.25">
      <c r="A42" s="8" t="s">
        <v>77</v>
      </c>
      <c r="B42" s="10" t="s">
        <v>68</v>
      </c>
      <c r="C42" s="20" t="s">
        <v>75</v>
      </c>
      <c r="D42" s="12">
        <v>160.30000000000001</v>
      </c>
      <c r="E42" s="12">
        <v>158.69999999999999</v>
      </c>
      <c r="F42" s="13">
        <f t="shared" si="2"/>
        <v>-9.9812850904554828E-3</v>
      </c>
    </row>
    <row r="43" spans="1:6" ht="30" x14ac:dyDescent="0.25">
      <c r="A43" s="8" t="s">
        <v>78</v>
      </c>
      <c r="B43" s="10" t="s">
        <v>79</v>
      </c>
      <c r="C43" s="20" t="s">
        <v>80</v>
      </c>
      <c r="D43" s="12">
        <v>24.3</v>
      </c>
      <c r="E43" s="12">
        <v>23.7</v>
      </c>
      <c r="F43" s="13">
        <f t="shared" si="2"/>
        <v>-2.4691358024691468E-2</v>
      </c>
    </row>
    <row r="44" spans="1:6" x14ac:dyDescent="0.25">
      <c r="A44" s="8" t="s">
        <v>81</v>
      </c>
      <c r="B44" s="10" t="s">
        <v>82</v>
      </c>
      <c r="C44" s="20" t="s">
        <v>80</v>
      </c>
      <c r="D44" s="12" t="s">
        <v>83</v>
      </c>
      <c r="E44" s="12" t="s">
        <v>83</v>
      </c>
      <c r="F44" s="13" t="s">
        <v>83</v>
      </c>
    </row>
    <row r="45" spans="1:6" ht="30" x14ac:dyDescent="0.25">
      <c r="A45" s="8" t="s">
        <v>84</v>
      </c>
      <c r="B45" s="10" t="s">
        <v>85</v>
      </c>
      <c r="C45" s="20" t="s">
        <v>80</v>
      </c>
      <c r="D45" s="12">
        <v>330.23</v>
      </c>
      <c r="E45" s="12">
        <v>301.14999999999998</v>
      </c>
      <c r="F45" s="13">
        <f t="shared" si="2"/>
        <v>-8.8059837083245163E-2</v>
      </c>
    </row>
    <row r="46" spans="1:6" x14ac:dyDescent="0.25">
      <c r="A46" s="8" t="s">
        <v>86</v>
      </c>
      <c r="B46" s="10" t="s">
        <v>82</v>
      </c>
      <c r="C46" s="20" t="s">
        <v>80</v>
      </c>
      <c r="D46" s="12">
        <v>35.549999999999997</v>
      </c>
      <c r="E46" s="12">
        <v>35.549999999999997</v>
      </c>
      <c r="F46" s="13">
        <f t="shared" si="2"/>
        <v>0</v>
      </c>
    </row>
    <row r="47" spans="1:6" ht="30" x14ac:dyDescent="0.25">
      <c r="A47" s="8" t="s">
        <v>87</v>
      </c>
      <c r="B47" s="10" t="s">
        <v>88</v>
      </c>
      <c r="C47" s="20" t="s">
        <v>80</v>
      </c>
      <c r="D47" s="12">
        <v>22.9</v>
      </c>
      <c r="E47" s="12">
        <v>23.3</v>
      </c>
      <c r="F47" s="13">
        <f t="shared" si="2"/>
        <v>1.7467248908296984E-2</v>
      </c>
    </row>
    <row r="48" spans="1:6" s="21" customFormat="1" x14ac:dyDescent="0.25">
      <c r="A48" s="8" t="s">
        <v>89</v>
      </c>
      <c r="B48" s="10" t="s">
        <v>90</v>
      </c>
      <c r="C48" s="20" t="s">
        <v>91</v>
      </c>
      <c r="D48" s="12">
        <v>0.28499999999999998</v>
      </c>
      <c r="E48" s="12">
        <v>0.28000000000000003</v>
      </c>
      <c r="F48" s="13">
        <f t="shared" si="2"/>
        <v>-1.754385964912264E-2</v>
      </c>
    </row>
    <row r="49" spans="1:6" s="21" customFormat="1" ht="30" x14ac:dyDescent="0.25">
      <c r="A49" s="8" t="s">
        <v>92</v>
      </c>
      <c r="B49" s="10" t="s">
        <v>93</v>
      </c>
      <c r="C49" s="20" t="s">
        <v>94</v>
      </c>
      <c r="D49" s="12">
        <v>94</v>
      </c>
      <c r="E49" s="12">
        <v>94.6</v>
      </c>
      <c r="F49" s="13">
        <f t="shared" si="2"/>
        <v>6.382978723404209E-3</v>
      </c>
    </row>
    <row r="50" spans="1:6" s="21" customFormat="1" ht="45" x14ac:dyDescent="0.25">
      <c r="A50" s="8" t="s">
        <v>95</v>
      </c>
      <c r="B50" s="10" t="s">
        <v>96</v>
      </c>
      <c r="C50" s="20" t="s">
        <v>94</v>
      </c>
      <c r="D50" s="12">
        <v>41.7</v>
      </c>
      <c r="E50" s="12">
        <v>45.2</v>
      </c>
      <c r="F50" s="13">
        <f t="shared" si="2"/>
        <v>8.3932853717026301E-2</v>
      </c>
    </row>
    <row r="51" spans="1:6" s="21" customFormat="1" ht="30" x14ac:dyDescent="0.25">
      <c r="A51" s="8" t="s">
        <v>97</v>
      </c>
      <c r="B51" s="10" t="s">
        <v>98</v>
      </c>
      <c r="C51" s="20" t="s">
        <v>99</v>
      </c>
      <c r="D51" s="12">
        <v>17</v>
      </c>
      <c r="E51" s="12">
        <v>18</v>
      </c>
      <c r="F51" s="13">
        <f t="shared" si="2"/>
        <v>5.8823529411764719E-2</v>
      </c>
    </row>
    <row r="52" spans="1:6" s="21" customFormat="1" ht="30" x14ac:dyDescent="0.25">
      <c r="A52" s="8" t="s">
        <v>100</v>
      </c>
      <c r="B52" s="10" t="s">
        <v>101</v>
      </c>
      <c r="C52" s="20" t="s">
        <v>99</v>
      </c>
      <c r="D52" s="12">
        <v>20</v>
      </c>
      <c r="E52" s="12">
        <v>24</v>
      </c>
      <c r="F52" s="13">
        <f t="shared" si="2"/>
        <v>0.19999999999999996</v>
      </c>
    </row>
    <row r="53" spans="1:6" s="21" customFormat="1" ht="30" x14ac:dyDescent="0.25">
      <c r="A53" s="8" t="s">
        <v>102</v>
      </c>
      <c r="B53" s="10" t="s">
        <v>103</v>
      </c>
      <c r="C53" s="20" t="s">
        <v>99</v>
      </c>
      <c r="D53" s="12">
        <v>3</v>
      </c>
      <c r="E53" s="12">
        <v>3</v>
      </c>
      <c r="F53" s="13">
        <f t="shared" si="2"/>
        <v>0</v>
      </c>
    </row>
    <row r="54" spans="1:6" s="21" customFormat="1" ht="30" x14ac:dyDescent="0.25">
      <c r="A54" s="8" t="s">
        <v>104</v>
      </c>
      <c r="B54" s="10" t="s">
        <v>105</v>
      </c>
      <c r="C54" s="20" t="s">
        <v>99</v>
      </c>
      <c r="D54" s="12">
        <v>104</v>
      </c>
      <c r="E54" s="12">
        <v>104</v>
      </c>
      <c r="F54" s="13">
        <f t="shared" si="2"/>
        <v>0</v>
      </c>
    </row>
    <row r="55" spans="1:6" s="21" customFormat="1" x14ac:dyDescent="0.25">
      <c r="A55" s="8">
        <v>4</v>
      </c>
      <c r="B55" s="9" t="s">
        <v>106</v>
      </c>
      <c r="C55" s="9"/>
      <c r="D55" s="9"/>
      <c r="E55" s="9"/>
      <c r="F55" s="9"/>
    </row>
    <row r="56" spans="1:6" s="21" customFormat="1" ht="28.15" customHeight="1" x14ac:dyDescent="0.25">
      <c r="A56" s="8" t="s">
        <v>107</v>
      </c>
      <c r="B56" s="10" t="s">
        <v>108</v>
      </c>
      <c r="C56" s="20" t="s">
        <v>109</v>
      </c>
      <c r="D56" s="12">
        <v>497.54</v>
      </c>
      <c r="E56" s="12">
        <v>486.27</v>
      </c>
      <c r="F56" s="13">
        <f t="shared" si="2"/>
        <v>-2.2651445109940993E-2</v>
      </c>
    </row>
    <row r="57" spans="1:6" s="21" customFormat="1" x14ac:dyDescent="0.25">
      <c r="A57" s="8" t="s">
        <v>110</v>
      </c>
      <c r="B57" s="10" t="s">
        <v>111</v>
      </c>
      <c r="C57" s="20" t="s">
        <v>109</v>
      </c>
      <c r="D57" s="12">
        <v>83.64</v>
      </c>
      <c r="E57" s="12">
        <v>69.37</v>
      </c>
      <c r="F57" s="13">
        <f t="shared" si="2"/>
        <v>-0.17061214729794349</v>
      </c>
    </row>
    <row r="58" spans="1:6" s="21" customFormat="1" ht="30" x14ac:dyDescent="0.25">
      <c r="A58" s="8" t="s">
        <v>112</v>
      </c>
      <c r="B58" s="10" t="s">
        <v>113</v>
      </c>
      <c r="C58" s="20" t="s">
        <v>109</v>
      </c>
      <c r="D58" s="12">
        <v>34.340000000000003</v>
      </c>
      <c r="E58" s="12">
        <v>32.200000000000003</v>
      </c>
      <c r="F58" s="13">
        <f t="shared" si="2"/>
        <v>-6.2317996505532935E-2</v>
      </c>
    </row>
    <row r="59" spans="1:6" s="21" customFormat="1" x14ac:dyDescent="0.25">
      <c r="A59" s="8" t="s">
        <v>114</v>
      </c>
      <c r="B59" s="10" t="s">
        <v>115</v>
      </c>
      <c r="C59" s="20" t="s">
        <v>109</v>
      </c>
      <c r="D59" s="12">
        <v>7.24</v>
      </c>
      <c r="E59" s="12">
        <v>10.6</v>
      </c>
      <c r="F59" s="13">
        <f t="shared" si="2"/>
        <v>0.46408839779005517</v>
      </c>
    </row>
    <row r="60" spans="1:6" s="21" customFormat="1" x14ac:dyDescent="0.25">
      <c r="A60" s="8" t="s">
        <v>116</v>
      </c>
      <c r="B60" s="10" t="s">
        <v>117</v>
      </c>
      <c r="C60" s="20" t="s">
        <v>109</v>
      </c>
      <c r="D60" s="12">
        <v>27.1</v>
      </c>
      <c r="E60" s="12">
        <v>22.14</v>
      </c>
      <c r="F60" s="13">
        <f t="shared" si="2"/>
        <v>-0.18302583025830266</v>
      </c>
    </row>
    <row r="61" spans="1:6" s="21" customFormat="1" ht="45" x14ac:dyDescent="0.25">
      <c r="A61" s="8" t="s">
        <v>118</v>
      </c>
      <c r="B61" s="10" t="s">
        <v>119</v>
      </c>
      <c r="C61" s="20" t="s">
        <v>120</v>
      </c>
      <c r="D61" s="22">
        <v>2339</v>
      </c>
      <c r="E61" s="22">
        <v>2566</v>
      </c>
      <c r="F61" s="13">
        <f t="shared" si="2"/>
        <v>9.7050021376656748E-2</v>
      </c>
    </row>
    <row r="62" spans="1:6" s="21" customFormat="1" x14ac:dyDescent="0.25">
      <c r="A62" s="8" t="s">
        <v>121</v>
      </c>
      <c r="B62" s="10" t="s">
        <v>115</v>
      </c>
      <c r="C62" s="20" t="s">
        <v>120</v>
      </c>
      <c r="D62" s="22">
        <v>1140</v>
      </c>
      <c r="E62" s="22">
        <v>1427</v>
      </c>
      <c r="F62" s="13">
        <f t="shared" si="2"/>
        <v>0.25175438596491229</v>
      </c>
    </row>
    <row r="63" spans="1:6" s="21" customFormat="1" x14ac:dyDescent="0.25">
      <c r="A63" s="8" t="s">
        <v>122</v>
      </c>
      <c r="B63" s="10" t="s">
        <v>117</v>
      </c>
      <c r="C63" s="20" t="s">
        <v>120</v>
      </c>
      <c r="D63" s="22">
        <v>1199</v>
      </c>
      <c r="E63" s="22">
        <v>1139</v>
      </c>
      <c r="F63" s="13">
        <f t="shared" si="2"/>
        <v>-5.004170141784825E-2</v>
      </c>
    </row>
    <row r="64" spans="1:6" s="21" customFormat="1" ht="30" x14ac:dyDescent="0.25">
      <c r="A64" s="8" t="s">
        <v>123</v>
      </c>
      <c r="B64" s="10" t="s">
        <v>124</v>
      </c>
      <c r="C64" s="20" t="s">
        <v>125</v>
      </c>
      <c r="D64" s="12">
        <v>10686.6</v>
      </c>
      <c r="E64" s="12">
        <v>747.3</v>
      </c>
      <c r="F64" s="13">
        <f t="shared" si="2"/>
        <v>-0.93007130425018247</v>
      </c>
    </row>
    <row r="65" spans="1:6" s="21" customFormat="1" x14ac:dyDescent="0.25">
      <c r="A65" s="8" t="s">
        <v>126</v>
      </c>
      <c r="B65" s="10" t="s">
        <v>115</v>
      </c>
      <c r="C65" s="20" t="s">
        <v>125</v>
      </c>
      <c r="D65" s="12">
        <v>1049.5999999999999</v>
      </c>
      <c r="E65" s="12">
        <v>747.3</v>
      </c>
      <c r="F65" s="13">
        <f t="shared" si="2"/>
        <v>-0.28801448170731703</v>
      </c>
    </row>
    <row r="66" spans="1:6" s="21" customFormat="1" x14ac:dyDescent="0.25">
      <c r="A66" s="8" t="s">
        <v>127</v>
      </c>
      <c r="B66" s="10" t="s">
        <v>117</v>
      </c>
      <c r="C66" s="20" t="s">
        <v>125</v>
      </c>
      <c r="D66" s="12">
        <v>9637</v>
      </c>
      <c r="E66" s="12">
        <v>0</v>
      </c>
      <c r="F66" s="13">
        <f t="shared" si="2"/>
        <v>-1</v>
      </c>
    </row>
    <row r="67" spans="1:6" s="21" customFormat="1" ht="30" x14ac:dyDescent="0.25">
      <c r="A67" s="8" t="s">
        <v>128</v>
      </c>
      <c r="B67" s="10" t="s">
        <v>129</v>
      </c>
      <c r="C67" s="20" t="s">
        <v>125</v>
      </c>
      <c r="D67" s="12">
        <v>26.43</v>
      </c>
      <c r="E67" s="12">
        <v>25.87</v>
      </c>
      <c r="F67" s="13">
        <f t="shared" si="2"/>
        <v>-2.1188043889519448E-2</v>
      </c>
    </row>
    <row r="68" spans="1:6" s="21" customFormat="1" ht="30" x14ac:dyDescent="0.25">
      <c r="A68" s="8" t="s">
        <v>130</v>
      </c>
      <c r="B68" s="10" t="s">
        <v>131</v>
      </c>
      <c r="C68" s="20" t="s">
        <v>99</v>
      </c>
      <c r="D68" s="22">
        <v>28</v>
      </c>
      <c r="E68" s="22">
        <v>24</v>
      </c>
      <c r="F68" s="13">
        <f t="shared" si="2"/>
        <v>-0.1428571428571429</v>
      </c>
    </row>
    <row r="69" spans="1:6" s="21" customFormat="1" ht="30" x14ac:dyDescent="0.25">
      <c r="A69" s="8" t="s">
        <v>132</v>
      </c>
      <c r="B69" s="10" t="s">
        <v>133</v>
      </c>
      <c r="C69" s="20" t="s">
        <v>99</v>
      </c>
      <c r="D69" s="22">
        <v>46</v>
      </c>
      <c r="E69" s="22">
        <v>46</v>
      </c>
      <c r="F69" s="13">
        <f t="shared" si="2"/>
        <v>0</v>
      </c>
    </row>
    <row r="70" spans="1:6" s="21" customFormat="1" x14ac:dyDescent="0.25">
      <c r="A70" s="8" t="s">
        <v>134</v>
      </c>
      <c r="B70" s="10" t="s">
        <v>135</v>
      </c>
      <c r="C70" s="20" t="s">
        <v>99</v>
      </c>
      <c r="D70" s="22">
        <v>4</v>
      </c>
      <c r="E70" s="22">
        <v>4</v>
      </c>
      <c r="F70" s="13">
        <f t="shared" si="2"/>
        <v>0</v>
      </c>
    </row>
    <row r="71" spans="1:6" s="21" customFormat="1" ht="45" x14ac:dyDescent="0.25">
      <c r="A71" s="8" t="s">
        <v>136</v>
      </c>
      <c r="B71" s="10" t="s">
        <v>137</v>
      </c>
      <c r="C71" s="20" t="s">
        <v>94</v>
      </c>
      <c r="D71" s="12">
        <v>86</v>
      </c>
      <c r="E71" s="12">
        <v>82</v>
      </c>
      <c r="F71" s="13">
        <f t="shared" si="2"/>
        <v>-4.6511627906976716E-2</v>
      </c>
    </row>
    <row r="72" spans="1:6" s="21" customFormat="1" ht="15" customHeight="1" x14ac:dyDescent="0.25">
      <c r="A72" s="8">
        <v>5</v>
      </c>
      <c r="B72" s="9" t="s">
        <v>138</v>
      </c>
      <c r="C72" s="9"/>
      <c r="D72" s="9"/>
      <c r="E72" s="9"/>
      <c r="F72" s="9"/>
    </row>
    <row r="73" spans="1:6" s="21" customFormat="1" ht="28.15" customHeight="1" x14ac:dyDescent="0.25">
      <c r="A73" s="8" t="s">
        <v>139</v>
      </c>
      <c r="B73" s="10" t="s">
        <v>140</v>
      </c>
      <c r="C73" s="20" t="s">
        <v>99</v>
      </c>
      <c r="D73" s="12">
        <v>14</v>
      </c>
      <c r="E73" s="12">
        <v>14</v>
      </c>
      <c r="F73" s="13">
        <f>E73/D73-100%</f>
        <v>0</v>
      </c>
    </row>
    <row r="74" spans="1:6" s="21" customFormat="1" ht="13.9" customHeight="1" x14ac:dyDescent="0.25">
      <c r="A74" s="8" t="s">
        <v>141</v>
      </c>
      <c r="B74" s="10" t="s">
        <v>142</v>
      </c>
      <c r="C74" s="20" t="s">
        <v>99</v>
      </c>
      <c r="D74" s="12">
        <v>3</v>
      </c>
      <c r="E74" s="12">
        <v>3</v>
      </c>
      <c r="F74" s="13">
        <f>E74/D74-100%</f>
        <v>0</v>
      </c>
    </row>
    <row r="75" spans="1:6" s="21" customFormat="1" ht="28.15" customHeight="1" x14ac:dyDescent="0.25">
      <c r="A75" s="8" t="s">
        <v>143</v>
      </c>
      <c r="B75" s="10" t="s">
        <v>144</v>
      </c>
      <c r="C75" s="20" t="s">
        <v>145</v>
      </c>
      <c r="D75" s="12">
        <v>585.39</v>
      </c>
      <c r="E75" s="12">
        <v>107.12</v>
      </c>
      <c r="F75" s="13">
        <f>E75/D75-100%</f>
        <v>-0.81701088163446589</v>
      </c>
    </row>
    <row r="76" spans="1:6" s="21" customFormat="1" ht="30" x14ac:dyDescent="0.25">
      <c r="A76" s="8" t="s">
        <v>146</v>
      </c>
      <c r="B76" s="10" t="s">
        <v>147</v>
      </c>
      <c r="C76" s="20" t="s">
        <v>148</v>
      </c>
      <c r="D76" s="12">
        <v>3613.51</v>
      </c>
      <c r="E76" s="12">
        <v>2024.6</v>
      </c>
      <c r="F76" s="13">
        <f>E76/D76-100%</f>
        <v>-0.43971374093333082</v>
      </c>
    </row>
    <row r="77" spans="1:6" s="21" customFormat="1" x14ac:dyDescent="0.25">
      <c r="A77" s="8">
        <v>6</v>
      </c>
      <c r="B77" s="9" t="s">
        <v>149</v>
      </c>
      <c r="C77" s="9"/>
      <c r="D77" s="9"/>
      <c r="E77" s="9"/>
      <c r="F77" s="9"/>
    </row>
    <row r="78" spans="1:6" s="21" customFormat="1" ht="28.15" customHeight="1" x14ac:dyDescent="0.25">
      <c r="A78" s="8" t="s">
        <v>150</v>
      </c>
      <c r="B78" s="10" t="s">
        <v>151</v>
      </c>
      <c r="C78" s="20" t="s">
        <v>99</v>
      </c>
      <c r="D78" s="12">
        <v>12</v>
      </c>
      <c r="E78" s="12">
        <v>12</v>
      </c>
      <c r="F78" s="13">
        <f>E78/D78-100%</f>
        <v>0</v>
      </c>
    </row>
    <row r="79" spans="1:6" s="21" customFormat="1" x14ac:dyDescent="0.25">
      <c r="A79" s="8" t="s">
        <v>152</v>
      </c>
      <c r="B79" s="10" t="s">
        <v>153</v>
      </c>
      <c r="C79" s="20" t="s">
        <v>148</v>
      </c>
      <c r="D79" s="12">
        <v>1473662.1</v>
      </c>
      <c r="E79" s="12">
        <v>1277763.7</v>
      </c>
      <c r="F79" s="13">
        <f>E79/D79-100%</f>
        <v>-0.13293305161339231</v>
      </c>
    </row>
    <row r="80" spans="1:6" s="21" customFormat="1" x14ac:dyDescent="0.25">
      <c r="A80" s="8" t="s">
        <v>154</v>
      </c>
      <c r="B80" s="10" t="s">
        <v>155</v>
      </c>
      <c r="C80" s="20" t="s">
        <v>148</v>
      </c>
      <c r="D80" s="12">
        <v>1427405.2</v>
      </c>
      <c r="E80" s="12">
        <v>1254314.1000000001</v>
      </c>
      <c r="F80" s="13">
        <f>E80/D80-100%</f>
        <v>-0.12126276407007619</v>
      </c>
    </row>
    <row r="81" spans="1:6" s="21" customFormat="1" ht="30" x14ac:dyDescent="0.25">
      <c r="A81" s="8" t="s">
        <v>156</v>
      </c>
      <c r="B81" s="10" t="s">
        <v>157</v>
      </c>
      <c r="C81" s="20" t="s">
        <v>94</v>
      </c>
      <c r="D81" s="12">
        <v>95</v>
      </c>
      <c r="E81" s="12">
        <v>92</v>
      </c>
      <c r="F81" s="13">
        <f>E81/D81-100%</f>
        <v>-3.157894736842104E-2</v>
      </c>
    </row>
    <row r="82" spans="1:6" s="21" customFormat="1" x14ac:dyDescent="0.25">
      <c r="A82" s="8">
        <v>7</v>
      </c>
      <c r="B82" s="9" t="s">
        <v>158</v>
      </c>
      <c r="C82" s="9"/>
      <c r="D82" s="9"/>
      <c r="E82" s="9"/>
      <c r="F82" s="9"/>
    </row>
    <row r="83" spans="1:6" s="21" customFormat="1" ht="42" customHeight="1" x14ac:dyDescent="0.25">
      <c r="A83" s="8" t="s">
        <v>159</v>
      </c>
      <c r="B83" s="10" t="s">
        <v>160</v>
      </c>
      <c r="C83" s="20" t="s">
        <v>99</v>
      </c>
      <c r="D83" s="12">
        <v>6</v>
      </c>
      <c r="E83" s="12">
        <v>6</v>
      </c>
      <c r="F83" s="13">
        <f>E83/D83-100%</f>
        <v>0</v>
      </c>
    </row>
    <row r="84" spans="1:6" s="21" customFormat="1" ht="30" x14ac:dyDescent="0.25">
      <c r="A84" s="8" t="s">
        <v>161</v>
      </c>
      <c r="B84" s="10" t="s">
        <v>162</v>
      </c>
      <c r="C84" s="20" t="s">
        <v>120</v>
      </c>
      <c r="D84" s="12">
        <v>120</v>
      </c>
      <c r="E84" s="12">
        <v>282</v>
      </c>
      <c r="F84" s="13">
        <f>E84/D84-100%</f>
        <v>1.35</v>
      </c>
    </row>
    <row r="85" spans="1:6" s="21" customFormat="1" ht="45" x14ac:dyDescent="0.25">
      <c r="A85" s="8" t="s">
        <v>163</v>
      </c>
      <c r="B85" s="10" t="s">
        <v>164</v>
      </c>
      <c r="C85" s="20" t="s">
        <v>94</v>
      </c>
      <c r="D85" s="12">
        <v>56.1</v>
      </c>
      <c r="E85" s="12">
        <v>56.1</v>
      </c>
      <c r="F85" s="13">
        <f>E85/D85-100%</f>
        <v>0</v>
      </c>
    </row>
    <row r="86" spans="1:6" s="21" customFormat="1" ht="13.9" customHeight="1" x14ac:dyDescent="0.25">
      <c r="A86" s="8" t="s">
        <v>165</v>
      </c>
      <c r="B86" s="10" t="s">
        <v>166</v>
      </c>
      <c r="C86" s="20" t="s">
        <v>99</v>
      </c>
      <c r="D86" s="12">
        <v>60</v>
      </c>
      <c r="E86" s="12">
        <v>82</v>
      </c>
      <c r="F86" s="13">
        <f>E86/D86-100%</f>
        <v>0.3666666666666667</v>
      </c>
    </row>
    <row r="87" spans="1:6" s="21" customFormat="1" ht="75" x14ac:dyDescent="0.25">
      <c r="A87" s="8" t="s">
        <v>167</v>
      </c>
      <c r="B87" s="10" t="s">
        <v>168</v>
      </c>
      <c r="C87" s="20" t="s">
        <v>99</v>
      </c>
      <c r="D87" s="12">
        <v>5</v>
      </c>
      <c r="E87" s="12">
        <v>4</v>
      </c>
      <c r="F87" s="13">
        <f>E87/D87-100%</f>
        <v>-0.19999999999999996</v>
      </c>
    </row>
    <row r="88" spans="1:6" s="21" customFormat="1" x14ac:dyDescent="0.25">
      <c r="A88" s="8">
        <v>8</v>
      </c>
      <c r="B88" s="9" t="s">
        <v>169</v>
      </c>
      <c r="C88" s="9"/>
      <c r="D88" s="9"/>
      <c r="E88" s="9"/>
      <c r="F88" s="9"/>
    </row>
    <row r="89" spans="1:6" s="21" customFormat="1" ht="27.6" customHeight="1" x14ac:dyDescent="0.25">
      <c r="A89" s="8" t="s">
        <v>170</v>
      </c>
      <c r="B89" s="10" t="s">
        <v>171</v>
      </c>
      <c r="C89" s="20" t="s">
        <v>80</v>
      </c>
      <c r="D89" s="12">
        <v>65</v>
      </c>
      <c r="E89" s="12">
        <v>65</v>
      </c>
      <c r="F89" s="13">
        <f>E89/D89-100%</f>
        <v>0</v>
      </c>
    </row>
    <row r="90" spans="1:6" s="21" customFormat="1" ht="30" x14ac:dyDescent="0.25">
      <c r="A90" s="8" t="s">
        <v>172</v>
      </c>
      <c r="B90" s="10" t="s">
        <v>173</v>
      </c>
      <c r="C90" s="20" t="s">
        <v>174</v>
      </c>
      <c r="D90" s="12">
        <v>10820</v>
      </c>
      <c r="E90" s="12">
        <v>13588</v>
      </c>
      <c r="F90" s="13">
        <f>E90/D90-100%</f>
        <v>0.25582255083179306</v>
      </c>
    </row>
    <row r="91" spans="1:6" s="21" customFormat="1" ht="45" x14ac:dyDescent="0.25">
      <c r="A91" s="8" t="s">
        <v>175</v>
      </c>
      <c r="B91" s="10" t="s">
        <v>176</v>
      </c>
      <c r="C91" s="20" t="s">
        <v>174</v>
      </c>
      <c r="D91" s="12">
        <v>7500</v>
      </c>
      <c r="E91" s="12">
        <v>6678</v>
      </c>
      <c r="F91" s="13">
        <f>E91/D91-100%</f>
        <v>-0.10960000000000003</v>
      </c>
    </row>
    <row r="92" spans="1:6" s="21" customFormat="1" ht="75" x14ac:dyDescent="0.25">
      <c r="A92" s="8" t="s">
        <v>177</v>
      </c>
      <c r="B92" s="10" t="s">
        <v>178</v>
      </c>
      <c r="C92" s="20" t="s">
        <v>94</v>
      </c>
      <c r="D92" s="12">
        <v>91.9</v>
      </c>
      <c r="E92" s="12">
        <v>92.7</v>
      </c>
      <c r="F92" s="13">
        <f>E92/D92-100%</f>
        <v>8.705114254624613E-3</v>
      </c>
    </row>
    <row r="93" spans="1:6" s="21" customFormat="1" ht="30" x14ac:dyDescent="0.25">
      <c r="A93" s="8" t="s">
        <v>179</v>
      </c>
      <c r="B93" s="10" t="s">
        <v>180</v>
      </c>
      <c r="C93" s="20" t="s">
        <v>94</v>
      </c>
      <c r="D93" s="12">
        <v>46.3</v>
      </c>
      <c r="E93" s="12">
        <v>46.3</v>
      </c>
      <c r="F93" s="13">
        <f>E93/D93-100%</f>
        <v>0</v>
      </c>
    </row>
    <row r="94" spans="1:6" s="21" customFormat="1" x14ac:dyDescent="0.25">
      <c r="A94" s="8">
        <v>9</v>
      </c>
      <c r="B94" s="9" t="s">
        <v>181</v>
      </c>
      <c r="C94" s="9"/>
      <c r="D94" s="9"/>
      <c r="E94" s="9"/>
      <c r="F94" s="9"/>
    </row>
    <row r="95" spans="1:6" s="21" customFormat="1" ht="30" x14ac:dyDescent="0.25">
      <c r="A95" s="8" t="s">
        <v>182</v>
      </c>
      <c r="B95" s="10" t="s">
        <v>183</v>
      </c>
      <c r="C95" s="20" t="s">
        <v>184</v>
      </c>
      <c r="D95" s="12">
        <v>976550</v>
      </c>
      <c r="E95" s="12">
        <v>977845</v>
      </c>
      <c r="F95" s="13">
        <f>E95/D95-100%</f>
        <v>1.3260969740411799E-3</v>
      </c>
    </row>
    <row r="96" spans="1:6" s="21" customFormat="1" x14ac:dyDescent="0.25">
      <c r="A96" s="8" t="s">
        <v>185</v>
      </c>
      <c r="B96" s="10" t="s">
        <v>186</v>
      </c>
      <c r="C96" s="20" t="s">
        <v>99</v>
      </c>
      <c r="D96" s="12">
        <v>24</v>
      </c>
      <c r="E96" s="12">
        <v>24</v>
      </c>
      <c r="F96" s="13">
        <f>E96/D96-100%</f>
        <v>0</v>
      </c>
    </row>
    <row r="97" spans="1:6" s="21" customFormat="1" ht="30" x14ac:dyDescent="0.25">
      <c r="A97" s="8" t="s">
        <v>187</v>
      </c>
      <c r="B97" s="10" t="s">
        <v>188</v>
      </c>
      <c r="C97" s="20" t="s">
        <v>99</v>
      </c>
      <c r="D97" s="12">
        <v>80240</v>
      </c>
      <c r="E97" s="12">
        <v>75387</v>
      </c>
      <c r="F97" s="13">
        <f>E97/D97-100%</f>
        <v>-6.0481056829511437E-2</v>
      </c>
    </row>
    <row r="98" spans="1:6" x14ac:dyDescent="0.25">
      <c r="A98" s="23">
        <v>10</v>
      </c>
      <c r="B98" s="24" t="s">
        <v>189</v>
      </c>
      <c r="C98" s="25"/>
      <c r="D98" s="25"/>
      <c r="E98" s="25"/>
      <c r="F98" s="26"/>
    </row>
    <row r="99" spans="1:6" x14ac:dyDescent="0.25">
      <c r="A99" s="23" t="s">
        <v>190</v>
      </c>
      <c r="B99" s="27" t="s">
        <v>191</v>
      </c>
      <c r="C99" s="23" t="s">
        <v>192</v>
      </c>
      <c r="D99" s="28">
        <v>314</v>
      </c>
      <c r="E99" s="28">
        <v>315</v>
      </c>
      <c r="F99" s="13">
        <f>E99/D99-100%</f>
        <v>3.1847133757962887E-3</v>
      </c>
    </row>
    <row r="100" spans="1:6" x14ac:dyDescent="0.25">
      <c r="A100" s="23" t="s">
        <v>193</v>
      </c>
      <c r="B100" s="27" t="s">
        <v>194</v>
      </c>
      <c r="C100" s="23" t="s">
        <v>192</v>
      </c>
      <c r="D100" s="28">
        <v>130</v>
      </c>
      <c r="E100" s="28">
        <v>133</v>
      </c>
      <c r="F100" s="13">
        <f>E100/D100-100%</f>
        <v>2.3076923076922995E-2</v>
      </c>
    </row>
    <row r="101" spans="1:6" x14ac:dyDescent="0.25">
      <c r="A101" s="23" t="s">
        <v>195</v>
      </c>
      <c r="B101" s="27" t="s">
        <v>196</v>
      </c>
      <c r="C101" s="23" t="s">
        <v>197</v>
      </c>
      <c r="D101" s="28">
        <v>408.2</v>
      </c>
      <c r="E101" s="28">
        <v>430.4</v>
      </c>
      <c r="F101" s="13">
        <f>E101/D101-100%</f>
        <v>5.4385105340519324E-2</v>
      </c>
    </row>
  </sheetData>
  <mergeCells count="26">
    <mergeCell ref="B94:F94"/>
    <mergeCell ref="B98:F98"/>
    <mergeCell ref="B37:F37"/>
    <mergeCell ref="B55:F55"/>
    <mergeCell ref="B72:F72"/>
    <mergeCell ref="B77:F77"/>
    <mergeCell ref="B82:F82"/>
    <mergeCell ref="B88:F88"/>
    <mergeCell ref="C16:C19"/>
    <mergeCell ref="B20:F20"/>
    <mergeCell ref="C21:C24"/>
    <mergeCell ref="B25:F25"/>
    <mergeCell ref="B26:F26"/>
    <mergeCell ref="B31:F31"/>
    <mergeCell ref="B5:F5"/>
    <mergeCell ref="C6:C8"/>
    <mergeCell ref="B9:F9"/>
    <mergeCell ref="B10:F10"/>
    <mergeCell ref="C11:C14"/>
    <mergeCell ref="B15:F15"/>
    <mergeCell ref="A1:F1"/>
    <mergeCell ref="A3:A4"/>
    <mergeCell ref="B3:B4"/>
    <mergeCell ref="C3:C4"/>
    <mergeCell ref="D3:E3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Кузьменюк Николай Николаевич</dc:creator>
  <cp:lastModifiedBy>Кузьменюк Николай Николаевич</cp:lastModifiedBy>
  <dcterms:created xsi:type="dcterms:W3CDTF">2022-04-26T14:01:58Z</dcterms:created>
  <dcterms:modified xsi:type="dcterms:W3CDTF">2022-04-19T14:02:42Z</dcterms:modified>
</cp:coreProperties>
</file>